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965" yWindow="45" windowWidth="15375" windowHeight="12600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76" i="4"/>
  <c r="H65"/>
  <c r="I76" l="1"/>
  <c r="I78"/>
  <c r="I79"/>
  <c r="I75"/>
  <c r="H75" l="1"/>
  <c r="H79"/>
  <c r="H78"/>
  <c r="H77"/>
  <c r="H67"/>
  <c r="J65"/>
  <c r="H64"/>
  <c r="H38"/>
  <c r="H40"/>
  <c r="J61"/>
  <c r="H58"/>
  <c r="H57"/>
  <c r="H56"/>
  <c r="H53"/>
  <c r="H50"/>
  <c r="H47"/>
  <c r="H44"/>
  <c r="H43"/>
  <c r="H42"/>
  <c r="H59" l="1"/>
  <c r="H45"/>
  <c r="J77"/>
  <c r="J78"/>
  <c r="J79"/>
  <c r="H70" l="1"/>
  <c r="I77" s="1"/>
  <c r="J45"/>
  <c r="H62"/>
  <c r="J62" s="1"/>
  <c r="H51"/>
  <c r="J51" s="1"/>
  <c r="J53" l="1"/>
  <c r="H54"/>
  <c r="J50"/>
  <c r="H48" l="1"/>
  <c r="J47"/>
  <c r="J44"/>
  <c r="J43"/>
  <c r="J42"/>
  <c r="J41"/>
  <c r="J40"/>
  <c r="J48" l="1"/>
  <c r="K75"/>
  <c r="J39"/>
  <c r="J64"/>
  <c r="J57"/>
  <c r="J56"/>
  <c r="J58"/>
  <c r="H69" l="1"/>
  <c r="J67"/>
  <c r="J59"/>
  <c r="J75" l="1"/>
  <c r="J76"/>
  <c r="K76"/>
  <c r="J69"/>
  <c r="J54"/>
  <c r="J70" l="1"/>
  <c r="H71"/>
  <c r="K77" l="1"/>
  <c r="H72"/>
  <c r="J71"/>
  <c r="J72" l="1"/>
  <c r="H73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<sst xmlns="http://schemas.openxmlformats.org/spreadsheetml/2006/main" count="189" uniqueCount="165">
  <si>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</si>
  <si>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</si>
  <si>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</si>
  <si>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</si>
  <si>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</si>
  <si>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</si>
  <si>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</si>
  <si>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</si>
  <si>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</si>
  <si>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</si>
  <si>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</si>
  <si>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</si>
  <si>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</si>
  <si>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</si>
  <si>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</si>
  <si>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</si>
  <si>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</si>
  <si>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</si>
  <si>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</si>
  <si>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</si>
  <si>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</si>
  <si>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</si>
  <si>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</si>
  <si>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</si>
  <si>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</si>
  <si>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</si>
  <si>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</si>
  <si>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</si>
  <si>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</si>
  <si>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</si>
  <si>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</si>
  <si>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</si>
  <si>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</si>
  <si>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</si>
  <si>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</si>
  <si>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</si>
  <si>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</si>
  <si>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</si>
  <si>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</si>
  <si>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</si>
  <si>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</si>
  <si>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</si>
  <si>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</si>
  <si>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</si>
  <si>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</si>
  <si>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</si>
  <si>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</si>
  <si>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</si>
  <si>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</si>
  <si>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</si>
  <si>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</si>
  <si>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</si>
  <si>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</si>
  <si>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</si>
  <si>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</si>
  <si>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</si>
  <si>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</si>
  <si>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</si>
  <si>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</si>
  <si>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</si>
  <si>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</si>
  <si>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</si>
  <si>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</si>
  <si>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</si>
  <si>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</si>
  <si>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</si>
  <si>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</si>
  <si>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</si>
  <si>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</si>
  <si>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</si>
  <si>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</si>
  <si>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</si>
  <si>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</si>
  <si>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</si>
  <si>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</si>
  <si>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</si>
  <si>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</si>
  <si>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</si>
  <si>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</si>
  <si>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</si>
  <si>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</si>
  <si>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</si>
  <si>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</si>
  <si>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</si>
  <si>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</si>
  <si>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</si>
  <si>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</si>
  <si>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</si>
  <si>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</si>
  <si>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</si>
  <si>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</si>
  <si>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</si>
  <si>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</si>
  <si>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</si>
  <si>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</si>
  <si>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</si>
  <si>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</si>
  <si>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</si>
  <si>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</si>
  <si>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</si>
  <si>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</si>
  <si>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</si>
  <si>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</si>
  <si>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</si>
  <si>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</si>
  <si>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</si>
  <si>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</si>
  <si>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</si>
  <si>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</si>
  <si>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</si>
  <si>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</si>
  <si>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</si>
  <si>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</si>
  <si>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</si>
  <si>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</si>
  <si>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</si>
  <si>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</si>
  <si>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</si>
  <si>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</si>
  <si>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</si>
  <si>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</si>
  <si>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</si>
  <si>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</si>
  <si>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</si>
  <si>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</si>
  <si>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</si>
  <si>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</si>
  <si>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</si>
  <si>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</si>
  <si>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</si>
  <si>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</si>
  <si>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</si>
  <si>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</si>
  <si>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</si>
  <si>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</si>
  <si>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</si>
  <si>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</si>
  <si>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</si>
  <si>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</si>
  <si>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ст. Евлашево КТП-2"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</si>
  <si>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</si>
  <si>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Евлашево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</si>
  <si>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</si>
  <si>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</si>
  <si>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</si>
  <si>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</si>
  <si>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</si>
  <si>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</si>
  <si>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</si>
  <si>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</si>
  <si>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</si>
  <si>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</si>
  <si>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</si>
  <si>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</si>
  <si>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</si>
  <si>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J_P016</t>
    </r>
  </si>
  <si>
    <t>2.7.3</t>
  </si>
  <si>
    <t>П6-09</t>
  </si>
  <si>
    <t>1 объект</t>
  </si>
  <si>
    <t>Э1-01-1</t>
  </si>
  <si>
    <t>Н1-01-1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</si>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</sst>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2" t="s">
        <v>14</v>
      </c>
      <c r="B2" s="72"/>
      <c r="C2" s="72"/>
      <c r="D2" s="72"/>
      <c r="E2" s="72"/>
      <c r="F2" s="72"/>
      <c r="G2" s="72"/>
      <c r="H2" s="72"/>
      <c r="I2" s="72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3" t="s">
        <v>136</v>
      </c>
      <c r="B4" s="74"/>
      <c r="C4" s="74"/>
      <c r="D4" s="74"/>
      <c r="E4" s="74"/>
      <c r="F4" s="74"/>
      <c r="G4" s="74"/>
      <c r="H4" s="74"/>
      <c r="I4" s="74"/>
      <c r="J4" s="9"/>
    </row>
    <row r="5" spans="1:10" s="3" customFormat="1" ht="20.100000000000001" customHeight="1">
      <c r="A5" s="75" t="s">
        <v>13</v>
      </c>
      <c r="B5" s="75"/>
      <c r="C5" s="75"/>
      <c r="D5" s="75"/>
      <c r="E5" s="75"/>
      <c r="F5" s="75"/>
      <c r="G5" s="75"/>
      <c r="H5" s="75"/>
      <c r="I5" s="75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6" t="s">
        <v>164</v>
      </c>
      <c r="B7" s="77"/>
      <c r="C7" s="77"/>
      <c r="D7" s="77"/>
      <c r="E7" s="77"/>
      <c r="F7" s="77"/>
      <c r="G7" s="77"/>
      <c r="H7" s="77"/>
      <c r="I7" s="77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8" t="s">
        <v>139</v>
      </c>
      <c r="B9" s="79"/>
      <c r="C9" s="79"/>
      <c r="D9" s="79"/>
      <c r="E9" s="79"/>
      <c r="F9" s="79"/>
      <c r="G9" s="79"/>
      <c r="H9" s="79"/>
      <c r="I9" s="79"/>
    </row>
    <row r="10" spans="1:10" ht="20.100000000000001" customHeight="1">
      <c r="A10" s="78" t="s">
        <v>155</v>
      </c>
      <c r="B10" s="79"/>
      <c r="C10" s="79"/>
      <c r="D10" s="79"/>
      <c r="E10" s="79"/>
      <c r="F10" s="79"/>
      <c r="G10" s="79"/>
      <c r="H10" s="79"/>
      <c r="I10" s="79"/>
    </row>
    <row r="11" spans="1:10" s="3" customFormat="1" ht="20.100000000000001" customHeight="1">
      <c r="A11" s="78" t="s">
        <v>137</v>
      </c>
      <c r="B11" s="78"/>
      <c r="C11" s="78"/>
      <c r="D11" s="78"/>
      <c r="E11" s="78"/>
      <c r="F11" s="78"/>
      <c r="G11" s="78"/>
      <c r="H11" s="78"/>
      <c r="I11" s="78"/>
      <c r="J11" s="9"/>
    </row>
    <row r="12" spans="1:10" s="3" customFormat="1" ht="20.100000000000001" customHeight="1">
      <c r="A12" s="78" t="s">
        <v>140</v>
      </c>
      <c r="B12" s="78"/>
      <c r="C12" s="78"/>
      <c r="D12" s="78"/>
      <c r="E12" s="78"/>
      <c r="F12" s="78"/>
      <c r="G12" s="78"/>
      <c r="H12" s="78"/>
      <c r="I12" s="78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2" t="s">
        <v>163</v>
      </c>
      <c r="B14" s="82"/>
      <c r="C14" s="82"/>
      <c r="D14" s="82"/>
      <c r="E14" s="82"/>
      <c r="F14" s="82"/>
      <c r="G14" s="82"/>
      <c r="H14" s="82"/>
      <c r="I14" s="82"/>
      <c r="J14" s="9"/>
    </row>
    <row r="15" spans="1:10" ht="20.100000000000001" customHeight="1">
      <c r="A15" s="80" t="s">
        <v>5</v>
      </c>
      <c r="B15" s="80"/>
      <c r="C15" s="80"/>
      <c r="D15" s="80"/>
      <c r="E15" s="80"/>
      <c r="F15" s="80"/>
      <c r="G15" s="80"/>
      <c r="H15" s="80"/>
      <c r="I15" s="80"/>
      <c r="J15" s="9" t="s">
        <v>22</v>
      </c>
    </row>
    <row r="16" spans="1:10" s="2" customFormat="1" ht="50.1" customHeight="1">
      <c r="A16" s="81" t="s">
        <v>0</v>
      </c>
      <c r="B16" s="81" t="s">
        <v>1</v>
      </c>
      <c r="C16" s="81" t="s">
        <v>105</v>
      </c>
      <c r="D16" s="81" t="s">
        <v>18</v>
      </c>
      <c r="E16" s="81" t="s">
        <v>21</v>
      </c>
      <c r="F16" s="81" t="s">
        <v>88</v>
      </c>
      <c r="G16" s="81" t="s">
        <v>89</v>
      </c>
      <c r="H16" s="81" t="s">
        <v>102</v>
      </c>
      <c r="I16" s="81"/>
      <c r="J16" s="10"/>
    </row>
    <row r="17" spans="1:11" s="19" customFormat="1" ht="50.1" customHeight="1">
      <c r="A17" s="81"/>
      <c r="B17" s="81"/>
      <c r="C17" s="81"/>
      <c r="D17" s="81"/>
      <c r="E17" s="81"/>
      <c r="F17" s="81"/>
      <c r="G17" s="81"/>
      <c r="H17" s="81"/>
      <c r="I17" s="81"/>
      <c r="J17" s="18"/>
    </row>
    <row r="18" spans="1:11" s="20" customFormat="1" ht="20.100000000000001" customHeight="1">
      <c r="A18" s="15">
        <v>1</v>
      </c>
      <c r="B18" s="84" t="s">
        <v>3</v>
      </c>
      <c r="C18" s="85"/>
      <c r="D18" s="85"/>
      <c r="E18" s="85"/>
      <c r="F18" s="85"/>
      <c r="G18" s="85"/>
      <c r="H18" s="85"/>
      <c r="I18" s="86"/>
      <c r="J18" s="11"/>
    </row>
    <row r="19" spans="1:11" s="20" customFormat="1" ht="20.100000000000001" customHeight="1">
      <c r="A19" s="25" t="s">
        <v>57</v>
      </c>
      <c r="B19" s="14" t="s">
        <v>78</v>
      </c>
      <c r="C19" s="33"/>
      <c r="D19" s="33"/>
      <c r="E19" s="33"/>
      <c r="F19" s="33"/>
      <c r="G19" s="33"/>
      <c r="H19" s="83">
        <v>2026</v>
      </c>
      <c r="I19" s="83"/>
      <c r="J19" s="11"/>
    </row>
    <row r="20" spans="1:11" s="20" customFormat="1" ht="20.100000000000001" customHeight="1">
      <c r="A20" s="25" t="s">
        <v>58</v>
      </c>
      <c r="B20" s="14" t="s">
        <v>81</v>
      </c>
      <c r="C20" s="33"/>
      <c r="D20" s="33"/>
      <c r="E20" s="33"/>
      <c r="F20" s="33"/>
      <c r="G20" s="33"/>
      <c r="H20" s="83">
        <v>2027</v>
      </c>
      <c r="I20" s="83"/>
      <c r="J20" s="11"/>
    </row>
    <row r="21" spans="1:11" s="20" customFormat="1" ht="20.100000000000001" customHeight="1">
      <c r="A21" s="25" t="s">
        <v>59</v>
      </c>
      <c r="B21" s="14" t="s">
        <v>103</v>
      </c>
      <c r="C21" s="33"/>
      <c r="D21" s="33"/>
      <c r="E21" s="33"/>
      <c r="F21" s="33"/>
      <c r="G21" s="33"/>
      <c r="H21" s="83" t="s">
        <v>141</v>
      </c>
      <c r="I21" s="83"/>
      <c r="J21" s="11"/>
    </row>
    <row r="22" spans="1:11" s="20" customFormat="1" ht="20.100000000000001" customHeight="1">
      <c r="A22" s="25" t="s">
        <v>60</v>
      </c>
      <c r="B22" s="14" t="s">
        <v>4</v>
      </c>
      <c r="C22" s="33"/>
      <c r="D22" s="33"/>
      <c r="E22" s="33"/>
      <c r="F22" s="33"/>
      <c r="G22" s="33"/>
      <c r="H22" s="83" t="s">
        <v>6</v>
      </c>
      <c r="I22" s="83"/>
      <c r="J22" s="11"/>
    </row>
    <row r="23" spans="1:11" s="20" customFormat="1" ht="20.100000000000001" customHeight="1">
      <c r="A23" s="25" t="s">
        <v>61</v>
      </c>
      <c r="B23" s="14" t="s">
        <v>7</v>
      </c>
      <c r="C23" s="12"/>
      <c r="D23" s="12"/>
      <c r="E23" s="12"/>
      <c r="F23" s="12"/>
      <c r="G23" s="12"/>
      <c r="H23" s="83">
        <v>1</v>
      </c>
      <c r="I23" s="83"/>
      <c r="J23" s="11"/>
    </row>
    <row r="24" spans="1:11" s="20" customFormat="1" ht="20.100000000000001" customHeight="1">
      <c r="A24" s="25" t="s">
        <v>62</v>
      </c>
      <c r="B24" s="14" t="s">
        <v>8</v>
      </c>
      <c r="C24" s="12"/>
      <c r="D24" s="12"/>
      <c r="E24" s="12"/>
      <c r="F24" s="12"/>
      <c r="G24" s="12"/>
      <c r="H24" s="83" t="s">
        <v>84</v>
      </c>
      <c r="I24" s="83"/>
      <c r="J24" s="11"/>
    </row>
    <row r="25" spans="1:11" s="20" customFormat="1" ht="20.100000000000001" customHeight="1">
      <c r="A25" s="25" t="s">
        <v>63</v>
      </c>
      <c r="B25" s="14" t="s">
        <v>9</v>
      </c>
      <c r="C25" s="12"/>
      <c r="D25" s="12"/>
      <c r="E25" s="12"/>
      <c r="F25" s="12"/>
      <c r="G25" s="12"/>
      <c r="H25" s="87" t="s">
        <v>15</v>
      </c>
      <c r="I25" s="87"/>
      <c r="J25" s="11"/>
    </row>
    <row r="26" spans="1:11" s="20" customFormat="1" ht="20.100000000000001" customHeight="1">
      <c r="A26" s="25" t="s">
        <v>64</v>
      </c>
      <c r="B26" s="14" t="s">
        <v>92</v>
      </c>
      <c r="C26" s="12"/>
      <c r="D26" s="12"/>
      <c r="E26" s="12"/>
      <c r="F26" s="12"/>
      <c r="G26" s="12"/>
      <c r="H26" s="88">
        <v>2.5</v>
      </c>
      <c r="I26" s="88"/>
      <c r="J26" s="11"/>
    </row>
    <row r="27" spans="1:11" s="20" customFormat="1" ht="20.100000000000001" customHeight="1">
      <c r="A27" s="25" t="s">
        <v>65</v>
      </c>
      <c r="B27" s="14" t="s">
        <v>16</v>
      </c>
      <c r="C27" s="12"/>
      <c r="D27" s="12"/>
      <c r="E27" s="12"/>
      <c r="F27" s="12"/>
      <c r="G27" s="12"/>
      <c r="H27" s="83">
        <v>39</v>
      </c>
      <c r="I27" s="83"/>
      <c r="J27" s="11"/>
    </row>
    <row r="28" spans="1:11" s="20" customFormat="1" ht="20.100000000000001" customHeight="1">
      <c r="A28" s="25" t="s">
        <v>66</v>
      </c>
      <c r="B28" s="14" t="s">
        <v>2</v>
      </c>
      <c r="C28" s="12"/>
      <c r="D28" s="12"/>
      <c r="E28" s="12"/>
      <c r="F28" s="12"/>
      <c r="G28" s="12"/>
      <c r="H28" s="83" t="s">
        <v>138</v>
      </c>
      <c r="I28" s="83"/>
      <c r="J28" s="11"/>
    </row>
    <row r="29" spans="1:11" s="20" customFormat="1" ht="20.100000000000001" customHeight="1">
      <c r="A29" s="25" t="s">
        <v>67</v>
      </c>
      <c r="B29" s="14" t="s">
        <v>91</v>
      </c>
      <c r="C29" s="12"/>
      <c r="D29" s="12"/>
      <c r="E29" s="12"/>
      <c r="F29" s="12"/>
      <c r="G29" s="12"/>
      <c r="H29" s="83">
        <v>0.48</v>
      </c>
      <c r="I29" s="83"/>
      <c r="J29" s="11">
        <v>1</v>
      </c>
      <c r="K29" s="11">
        <v>0</v>
      </c>
    </row>
    <row r="30" spans="1:11" s="20" customFormat="1" ht="20.100000000000001" customHeight="1">
      <c r="A30" s="25" t="s">
        <v>68</v>
      </c>
      <c r="B30" s="14" t="s">
        <v>93</v>
      </c>
      <c r="C30" s="12"/>
      <c r="D30" s="12"/>
      <c r="E30" s="12"/>
      <c r="F30" s="12"/>
      <c r="G30" s="12"/>
      <c r="H30" s="83">
        <v>0</v>
      </c>
      <c r="I30" s="83"/>
      <c r="J30" s="11"/>
    </row>
    <row r="31" spans="1:11" s="20" customFormat="1" ht="20.100000000000001" customHeight="1">
      <c r="A31" s="25" t="s">
        <v>79</v>
      </c>
      <c r="B31" s="14" t="s">
        <v>46</v>
      </c>
      <c r="C31" s="12"/>
      <c r="D31" s="12"/>
      <c r="E31" s="12"/>
      <c r="F31" s="12"/>
      <c r="G31" s="12"/>
      <c r="H31" s="83">
        <v>25</v>
      </c>
      <c r="I31" s="83"/>
      <c r="J31" s="11"/>
    </row>
    <row r="32" spans="1:11" s="20" customFormat="1" ht="20.100000000000001" customHeight="1">
      <c r="A32" s="25" t="s">
        <v>80</v>
      </c>
      <c r="B32" s="14" t="s">
        <v>47</v>
      </c>
      <c r="C32" s="12"/>
      <c r="D32" s="12"/>
      <c r="E32" s="12"/>
      <c r="F32" s="12"/>
      <c r="G32" s="12"/>
      <c r="H32" s="83">
        <v>46</v>
      </c>
      <c r="I32" s="83"/>
      <c r="J32" s="11"/>
    </row>
    <row r="33" spans="1:10" s="20" customFormat="1" ht="20.100000000000001" customHeight="1">
      <c r="A33" s="25" t="s">
        <v>101</v>
      </c>
      <c r="B33" s="14" t="s">
        <v>48</v>
      </c>
      <c r="C33" s="12"/>
      <c r="D33" s="12"/>
      <c r="E33" s="12"/>
      <c r="F33" s="12"/>
      <c r="G33" s="12"/>
      <c r="H33" s="83">
        <v>3</v>
      </c>
      <c r="I33" s="83"/>
      <c r="J33" s="11"/>
    </row>
    <row r="34" spans="1:10" s="20" customFormat="1" ht="20.100000000000001" customHeight="1">
      <c r="A34" s="25" t="s">
        <v>104</v>
      </c>
      <c r="B34" s="14" t="s">
        <v>100</v>
      </c>
      <c r="C34" s="12"/>
      <c r="D34" s="12"/>
      <c r="E34" s="12"/>
      <c r="F34" s="12"/>
      <c r="G34" s="12"/>
      <c r="H34" s="83">
        <v>0</v>
      </c>
      <c r="I34" s="83"/>
      <c r="J34" s="11"/>
    </row>
    <row r="35" spans="1:10" s="21" customFormat="1" ht="20.100000000000001" customHeight="1">
      <c r="A35" s="26" t="s">
        <v>106</v>
      </c>
      <c r="B35" s="84" t="s">
        <v>10</v>
      </c>
      <c r="C35" s="85"/>
      <c r="D35" s="85"/>
      <c r="E35" s="85"/>
      <c r="F35" s="85"/>
      <c r="G35" s="85"/>
      <c r="H35" s="85"/>
      <c r="I35" s="86"/>
      <c r="J35" s="11"/>
    </row>
    <row r="36" spans="1:10" s="21" customFormat="1" ht="20.100000000000001" customHeight="1">
      <c r="A36" s="26" t="s">
        <v>69</v>
      </c>
      <c r="B36" s="97" t="s">
        <v>17</v>
      </c>
      <c r="C36" s="98"/>
      <c r="D36" s="98"/>
      <c r="E36" s="98"/>
      <c r="F36" s="98"/>
      <c r="G36" s="98"/>
      <c r="H36" s="98"/>
      <c r="I36" s="99"/>
      <c r="J36" s="11"/>
    </row>
    <row r="37" spans="1:10" s="21" customFormat="1" ht="20.100000000000001" customHeight="1">
      <c r="A37" s="25" t="s">
        <v>107</v>
      </c>
      <c r="B37" s="37" t="s">
        <v>98</v>
      </c>
      <c r="C37" s="12" t="s">
        <v>97</v>
      </c>
      <c r="D37" s="12" t="s">
        <v>19</v>
      </c>
      <c r="E37" s="63">
        <v>963.68</v>
      </c>
      <c r="F37" s="38" t="s">
        <v>143</v>
      </c>
      <c r="G37" s="63">
        <v>1.38</v>
      </c>
      <c r="H37" s="108">
        <v>0</v>
      </c>
      <c r="I37" s="108"/>
      <c r="J37" s="11"/>
    </row>
    <row r="38" spans="1:10" s="21" customFormat="1" ht="20.100000000000001" customHeight="1">
      <c r="A38" s="25" t="s">
        <v>108</v>
      </c>
      <c r="B38" s="37" t="s">
        <v>95</v>
      </c>
      <c r="C38" s="12" t="s">
        <v>96</v>
      </c>
      <c r="D38" s="12" t="s">
        <v>23</v>
      </c>
      <c r="E38" s="63">
        <v>21.48</v>
      </c>
      <c r="F38" s="38" t="s">
        <v>144</v>
      </c>
      <c r="G38" s="63">
        <v>1.38</v>
      </c>
      <c r="H38" s="108">
        <f>E38*G38*H27</f>
        <v>1156.0536</v>
      </c>
      <c r="I38" s="108"/>
      <c r="J38" s="11"/>
    </row>
    <row r="39" spans="1:10" s="21" customFormat="1" ht="20.100000000000001" customHeight="1">
      <c r="A39" s="25" t="s">
        <v>109</v>
      </c>
      <c r="B39" s="37" t="s">
        <v>39</v>
      </c>
      <c r="C39" s="12" t="s">
        <v>20</v>
      </c>
      <c r="D39" s="12" t="s">
        <v>19</v>
      </c>
      <c r="E39" s="63">
        <v>949.02</v>
      </c>
      <c r="F39" s="38" t="s">
        <v>145</v>
      </c>
      <c r="G39" s="63">
        <v>1.05</v>
      </c>
      <c r="H39" s="108">
        <v>0</v>
      </c>
      <c r="I39" s="108"/>
      <c r="J39" s="35">
        <f t="shared" ref="J39:J45" si="0">H39/1000</f>
        <v>0</v>
      </c>
    </row>
    <row r="40" spans="1:10" s="21" customFormat="1" ht="20.100000000000001" customHeight="1">
      <c r="A40" s="25" t="s">
        <v>110</v>
      </c>
      <c r="B40" s="37" t="s">
        <v>40</v>
      </c>
      <c r="C40" s="12" t="s">
        <v>24</v>
      </c>
      <c r="D40" s="12" t="s">
        <v>23</v>
      </c>
      <c r="E40" s="63">
        <v>21.16</v>
      </c>
      <c r="F40" s="38" t="s">
        <v>146</v>
      </c>
      <c r="G40" s="63">
        <v>1.02</v>
      </c>
      <c r="H40" s="102">
        <f>E40*G40*H27</f>
        <v>841.74480000000005</v>
      </c>
      <c r="I40" s="102"/>
      <c r="J40" s="35">
        <f t="shared" si="0"/>
        <v>0.84174480000000007</v>
      </c>
    </row>
    <row r="41" spans="1:10" s="21" customFormat="1" ht="20.100000000000001" customHeight="1">
      <c r="A41" s="25" t="s">
        <v>111</v>
      </c>
      <c r="B41" s="37" t="s">
        <v>41</v>
      </c>
      <c r="C41" s="12" t="s">
        <v>25</v>
      </c>
      <c r="D41" s="12" t="s">
        <v>19</v>
      </c>
      <c r="E41" s="63">
        <v>1502.12</v>
      </c>
      <c r="F41" s="38" t="s">
        <v>147</v>
      </c>
      <c r="G41" s="63">
        <v>1.05</v>
      </c>
      <c r="H41" s="102">
        <v>0</v>
      </c>
      <c r="I41" s="102"/>
      <c r="J41" s="35">
        <f t="shared" si="0"/>
        <v>0</v>
      </c>
    </row>
    <row r="42" spans="1:10" s="21" customFormat="1" ht="18.75" customHeight="1">
      <c r="A42" s="70" t="s">
        <v>112</v>
      </c>
      <c r="B42" s="71" t="s">
        <v>42</v>
      </c>
      <c r="C42" s="12" t="s">
        <v>27</v>
      </c>
      <c r="D42" s="12" t="s">
        <v>26</v>
      </c>
      <c r="E42" s="63">
        <v>4.95</v>
      </c>
      <c r="F42" s="38" t="s">
        <v>148</v>
      </c>
      <c r="G42" s="63">
        <v>1.04</v>
      </c>
      <c r="H42" s="102">
        <f>E42*G42*H27</f>
        <v>200.77200000000002</v>
      </c>
      <c r="I42" s="102"/>
      <c r="J42" s="35">
        <f t="shared" si="0"/>
        <v>0.20077200000000001</v>
      </c>
    </row>
    <row r="43" spans="1:10" s="21" customFormat="1">
      <c r="A43" s="70"/>
      <c r="B43" s="71"/>
      <c r="C43" s="12" t="s">
        <v>28</v>
      </c>
      <c r="D43" s="12" t="s">
        <v>26</v>
      </c>
      <c r="E43" s="63">
        <v>5.72</v>
      </c>
      <c r="F43" s="38" t="s">
        <v>149</v>
      </c>
      <c r="G43" s="63">
        <v>1.04</v>
      </c>
      <c r="H43" s="102">
        <f>E43*G43*H27</f>
        <v>232.00320000000002</v>
      </c>
      <c r="I43" s="102"/>
      <c r="J43" s="35">
        <f t="shared" si="0"/>
        <v>0.23200320000000002</v>
      </c>
    </row>
    <row r="44" spans="1:10" s="21" customFormat="1" ht="20.100000000000001" customHeight="1">
      <c r="A44" s="25" t="s">
        <v>113</v>
      </c>
      <c r="B44" s="37" t="s">
        <v>43</v>
      </c>
      <c r="C44" s="12" t="s">
        <v>29</v>
      </c>
      <c r="D44" s="12" t="s">
        <v>19</v>
      </c>
      <c r="E44" s="63">
        <v>300.27</v>
      </c>
      <c r="F44" s="38" t="s">
        <v>150</v>
      </c>
      <c r="G44" s="63">
        <v>1.1000000000000001</v>
      </c>
      <c r="H44" s="102">
        <f>E44*G44*H26</f>
        <v>825.74250000000006</v>
      </c>
      <c r="I44" s="102"/>
      <c r="J44" s="35">
        <f t="shared" si="0"/>
        <v>0.82574250000000005</v>
      </c>
    </row>
    <row r="45" spans="1:10" s="21" customFormat="1" ht="20.100000000000001" customHeight="1">
      <c r="A45" s="27"/>
      <c r="B45" s="39" t="s">
        <v>129</v>
      </c>
      <c r="C45" s="40"/>
      <c r="D45" s="13"/>
      <c r="E45" s="41"/>
      <c r="F45" s="41"/>
      <c r="G45" s="41"/>
      <c r="H45" s="103">
        <f>SUM(H37:I44)</f>
        <v>3256.3161</v>
      </c>
      <c r="I45" s="104"/>
      <c r="J45" s="35">
        <f t="shared" si="0"/>
        <v>3.2563160999999998</v>
      </c>
    </row>
    <row r="46" spans="1:10" s="22" customFormat="1" ht="20.100000000000001" customHeight="1">
      <c r="A46" s="28" t="s">
        <v>70</v>
      </c>
      <c r="B46" s="105" t="s">
        <v>44</v>
      </c>
      <c r="C46" s="106"/>
      <c r="D46" s="106"/>
      <c r="E46" s="106"/>
      <c r="F46" s="106"/>
      <c r="G46" s="106"/>
      <c r="H46" s="106"/>
      <c r="I46" s="107"/>
      <c r="J46" s="36"/>
    </row>
    <row r="47" spans="1:10" s="22" customFormat="1" ht="20.100000000000001" customHeight="1">
      <c r="A47" s="27" t="s">
        <v>114</v>
      </c>
      <c r="B47" s="44" t="s">
        <v>52</v>
      </c>
      <c r="C47" s="40" t="s">
        <v>45</v>
      </c>
      <c r="D47" s="13" t="s">
        <v>19</v>
      </c>
      <c r="E47" s="64">
        <v>1043.72</v>
      </c>
      <c r="F47" s="38" t="s">
        <v>151</v>
      </c>
      <c r="G47" s="64">
        <v>1.1000000000000001</v>
      </c>
      <c r="H47" s="101">
        <f>E47*G47*H29</f>
        <v>551.08416</v>
      </c>
      <c r="I47" s="101"/>
      <c r="J47" s="36">
        <f>H47/1000</f>
        <v>0.55108416000000005</v>
      </c>
    </row>
    <row r="48" spans="1:10" s="22" customFormat="1" ht="20.100000000000001" customHeight="1">
      <c r="A48" s="27"/>
      <c r="B48" s="39" t="s">
        <v>130</v>
      </c>
      <c r="C48" s="40"/>
      <c r="D48" s="13"/>
      <c r="E48" s="41"/>
      <c r="F48" s="41"/>
      <c r="G48" s="41"/>
      <c r="H48" s="90">
        <f>H47</f>
        <v>551.08416</v>
      </c>
      <c r="I48" s="90"/>
      <c r="J48" s="36">
        <f>H48/1000</f>
        <v>0.55108416000000005</v>
      </c>
    </row>
    <row r="49" spans="1:10" s="22" customFormat="1" ht="20.100000000000001" customHeight="1">
      <c r="A49" s="28" t="s">
        <v>71</v>
      </c>
      <c r="B49" s="97" t="s">
        <v>49</v>
      </c>
      <c r="C49" s="98"/>
      <c r="D49" s="98"/>
      <c r="E49" s="98"/>
      <c r="F49" s="98"/>
      <c r="G49" s="98"/>
      <c r="H49" s="98"/>
      <c r="I49" s="99"/>
      <c r="J49" s="36"/>
    </row>
    <row r="50" spans="1:10" s="22" customFormat="1" ht="39.950000000000003" customHeight="1">
      <c r="A50" s="27" t="s">
        <v>115</v>
      </c>
      <c r="B50" s="37" t="s">
        <v>50</v>
      </c>
      <c r="C50" s="40" t="s">
        <v>51</v>
      </c>
      <c r="D50" s="13" t="s">
        <v>19</v>
      </c>
      <c r="E50" s="64">
        <v>933.4</v>
      </c>
      <c r="F50" s="13" t="s">
        <v>90</v>
      </c>
      <c r="G50" s="13" t="s">
        <v>90</v>
      </c>
      <c r="H50" s="101">
        <f>E50*H29</f>
        <v>448.03199999999998</v>
      </c>
      <c r="I50" s="101"/>
      <c r="J50" s="36">
        <f>H50/1000</f>
        <v>0.44803199999999999</v>
      </c>
    </row>
    <row r="51" spans="1:10" s="22" customFormat="1" ht="20.100000000000001" customHeight="1">
      <c r="A51" s="27"/>
      <c r="B51" s="39" t="s">
        <v>131</v>
      </c>
      <c r="C51" s="40"/>
      <c r="D51" s="13"/>
      <c r="E51" s="41"/>
      <c r="F51" s="41"/>
      <c r="G51" s="41"/>
      <c r="H51" s="90">
        <f>H50</f>
        <v>448.03199999999998</v>
      </c>
      <c r="I51" s="90"/>
      <c r="J51" s="36">
        <f>H51/1000</f>
        <v>0.44803199999999999</v>
      </c>
    </row>
    <row r="52" spans="1:10" s="22" customFormat="1" ht="20.100000000000001" customHeight="1">
      <c r="A52" s="28" t="s">
        <v>116</v>
      </c>
      <c r="B52" s="97" t="s">
        <v>53</v>
      </c>
      <c r="C52" s="98"/>
      <c r="D52" s="98"/>
      <c r="E52" s="98"/>
      <c r="F52" s="98"/>
      <c r="G52" s="98"/>
      <c r="H52" s="98"/>
      <c r="I52" s="99"/>
      <c r="J52" s="36"/>
    </row>
    <row r="53" spans="1:10" s="22" customFormat="1" ht="39.950000000000003" customHeight="1">
      <c r="A53" s="47" t="s">
        <v>117</v>
      </c>
      <c r="B53" s="48" t="s">
        <v>54</v>
      </c>
      <c r="C53" s="49" t="s">
        <v>160</v>
      </c>
      <c r="D53" s="50" t="s">
        <v>19</v>
      </c>
      <c r="E53" s="51">
        <v>26087.97</v>
      </c>
      <c r="F53" s="38" t="s">
        <v>151</v>
      </c>
      <c r="G53" s="64">
        <v>1.1000000000000001</v>
      </c>
      <c r="H53" s="96">
        <f>E53*G53*H30</f>
        <v>0</v>
      </c>
      <c r="I53" s="96"/>
      <c r="J53" s="36">
        <f>H53/1000</f>
        <v>0</v>
      </c>
    </row>
    <row r="54" spans="1:10" s="22" customFormat="1" ht="20.100000000000001" customHeight="1">
      <c r="A54" s="47"/>
      <c r="B54" s="52" t="s">
        <v>132</v>
      </c>
      <c r="C54" s="49"/>
      <c r="D54" s="50"/>
      <c r="E54" s="53"/>
      <c r="F54" s="53"/>
      <c r="G54" s="53"/>
      <c r="H54" s="100">
        <f>H53</f>
        <v>0</v>
      </c>
      <c r="I54" s="100"/>
      <c r="J54" s="36">
        <f>H54/1000</f>
        <v>0</v>
      </c>
    </row>
    <row r="55" spans="1:10" s="21" customFormat="1" ht="20.100000000000001" customHeight="1">
      <c r="A55" s="54" t="s">
        <v>118</v>
      </c>
      <c r="B55" s="112" t="s">
        <v>11</v>
      </c>
      <c r="C55" s="113"/>
      <c r="D55" s="113"/>
      <c r="E55" s="113"/>
      <c r="F55" s="113"/>
      <c r="G55" s="113"/>
      <c r="H55" s="113"/>
      <c r="I55" s="114"/>
      <c r="J55" s="35"/>
    </row>
    <row r="56" spans="1:10" s="21" customFormat="1" ht="20.100000000000001" customHeight="1">
      <c r="A56" s="47" t="s">
        <v>119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152</v>
      </c>
      <c r="G56" s="56">
        <v>1.1000000000000001</v>
      </c>
      <c r="H56" s="94">
        <f>E56*G56*H31</f>
        <v>1523.2250000000001</v>
      </c>
      <c r="I56" s="94"/>
      <c r="J56" s="35">
        <f>H56/1000</f>
        <v>1.5232250000000001</v>
      </c>
    </row>
    <row r="57" spans="1:10" s="21" customFormat="1" ht="20.100000000000001" customHeight="1">
      <c r="A57" s="47" t="s">
        <v>120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152</v>
      </c>
      <c r="G57" s="56">
        <v>1.1000000000000001</v>
      </c>
      <c r="H57" s="94">
        <f>E57*G57*H32</f>
        <v>2896.3440000000001</v>
      </c>
      <c r="I57" s="94"/>
      <c r="J57" s="35">
        <f>H57/1000</f>
        <v>2.896344</v>
      </c>
    </row>
    <row r="58" spans="1:10" s="21" customFormat="1" ht="20.100000000000001" customHeight="1">
      <c r="A58" s="47" t="s">
        <v>121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152</v>
      </c>
      <c r="G58" s="56">
        <v>1.1000000000000001</v>
      </c>
      <c r="H58" s="94">
        <f>E58*G58*H33</f>
        <v>182.78700000000001</v>
      </c>
      <c r="I58" s="94"/>
      <c r="J58" s="35">
        <f>H58/1000</f>
        <v>0.18278700000000001</v>
      </c>
    </row>
    <row r="59" spans="1:10" s="21" customFormat="1" ht="20.100000000000001" customHeight="1">
      <c r="A59" s="57"/>
      <c r="B59" s="52" t="s">
        <v>133</v>
      </c>
      <c r="C59" s="53"/>
      <c r="D59" s="53"/>
      <c r="E59" s="53"/>
      <c r="F59" s="53"/>
      <c r="G59" s="53"/>
      <c r="H59" s="95">
        <f>SUM(H56:I58)</f>
        <v>4602.3560000000007</v>
      </c>
      <c r="I59" s="95"/>
      <c r="J59" s="35">
        <f>H59/1000</f>
        <v>4.6023560000000003</v>
      </c>
    </row>
    <row r="60" spans="1:10" s="21" customFormat="1" ht="20.100000000000001" customHeight="1">
      <c r="A60" s="54" t="s">
        <v>122</v>
      </c>
      <c r="B60" s="109" t="s">
        <v>56</v>
      </c>
      <c r="C60" s="110"/>
      <c r="D60" s="110"/>
      <c r="E60" s="110"/>
      <c r="F60" s="110"/>
      <c r="G60" s="110"/>
      <c r="H60" s="110"/>
      <c r="I60" s="111"/>
      <c r="J60" s="35"/>
    </row>
    <row r="61" spans="1:10" s="21" customFormat="1" ht="20.100000000000001" customHeight="1">
      <c r="A61" s="47" t="s">
        <v>123</v>
      </c>
      <c r="B61" s="48" t="s">
        <v>76</v>
      </c>
      <c r="C61" s="50" t="s">
        <v>159</v>
      </c>
      <c r="D61" s="50" t="s">
        <v>26</v>
      </c>
      <c r="E61" s="50">
        <v>1077.5899999999999</v>
      </c>
      <c r="F61" s="49" t="s">
        <v>153</v>
      </c>
      <c r="G61" s="50">
        <v>1.1000000000000001</v>
      </c>
      <c r="H61" s="94">
        <v>0</v>
      </c>
      <c r="I61" s="94"/>
      <c r="J61" s="35">
        <f>H61/1000</f>
        <v>0</v>
      </c>
    </row>
    <row r="62" spans="1:10" s="21" customFormat="1" ht="20.100000000000001" customHeight="1">
      <c r="A62" s="57"/>
      <c r="B62" s="52" t="s">
        <v>134</v>
      </c>
      <c r="C62" s="53"/>
      <c r="D62" s="53"/>
      <c r="E62" s="53"/>
      <c r="F62" s="53"/>
      <c r="G62" s="53"/>
      <c r="H62" s="95">
        <f>H61</f>
        <v>0</v>
      </c>
      <c r="I62" s="95"/>
      <c r="J62" s="35">
        <f>H62/1000</f>
        <v>0</v>
      </c>
    </row>
    <row r="63" spans="1:10" s="21" customFormat="1" ht="20.100000000000001" customHeight="1">
      <c r="A63" s="54" t="s">
        <v>124</v>
      </c>
      <c r="B63" s="109" t="s">
        <v>30</v>
      </c>
      <c r="C63" s="110"/>
      <c r="D63" s="110"/>
      <c r="E63" s="110"/>
      <c r="F63" s="110"/>
      <c r="G63" s="110"/>
      <c r="H63" s="110"/>
      <c r="I63" s="111"/>
      <c r="J63" s="35"/>
    </row>
    <row r="64" spans="1:10" s="21" customFormat="1" ht="39.950000000000003" customHeight="1">
      <c r="A64" s="47" t="s">
        <v>125</v>
      </c>
      <c r="B64" s="48" t="s">
        <v>142</v>
      </c>
      <c r="C64" s="50" t="s">
        <v>31</v>
      </c>
      <c r="D64" s="50" t="s">
        <v>94</v>
      </c>
      <c r="E64" s="50">
        <v>234.03</v>
      </c>
      <c r="F64" s="50" t="s">
        <v>90</v>
      </c>
      <c r="G64" s="50" t="s">
        <v>90</v>
      </c>
      <c r="H64" s="96">
        <f>E64*H26</f>
        <v>585.07500000000005</v>
      </c>
      <c r="I64" s="96"/>
      <c r="J64" s="35">
        <f>H64/1000</f>
        <v>0.58507500000000001</v>
      </c>
    </row>
    <row r="65" spans="1:11" s="21" customFormat="1" ht="39.950000000000003" customHeight="1">
      <c r="A65" s="47" t="s">
        <v>126</v>
      </c>
      <c r="B65" s="48" t="s">
        <v>162</v>
      </c>
      <c r="C65" s="50" t="s">
        <v>55</v>
      </c>
      <c r="D65" s="50" t="s">
        <v>19</v>
      </c>
      <c r="E65" s="50">
        <v>866.6</v>
      </c>
      <c r="F65" s="50" t="s">
        <v>90</v>
      </c>
      <c r="G65" s="50" t="s">
        <v>90</v>
      </c>
      <c r="H65" s="96">
        <f>E65*H29</f>
        <v>415.96800000000002</v>
      </c>
      <c r="I65" s="96"/>
      <c r="J65" s="35">
        <f>H65/1000</f>
        <v>0.415968</v>
      </c>
    </row>
    <row r="66" spans="1:11" s="67" customFormat="1" ht="39.950000000000003" customHeight="1">
      <c r="A66" s="27" t="s">
        <v>156</v>
      </c>
      <c r="B66" s="44" t="s">
        <v>161</v>
      </c>
      <c r="C66" s="65" t="s">
        <v>157</v>
      </c>
      <c r="D66" s="50" t="s">
        <v>158</v>
      </c>
      <c r="E66" s="51">
        <v>4255.01</v>
      </c>
      <c r="F66" s="65" t="s">
        <v>90</v>
      </c>
      <c r="G66" s="65" t="s">
        <v>90</v>
      </c>
      <c r="H66" s="96">
        <v>0</v>
      </c>
      <c r="I66" s="96"/>
      <c r="J66" s="66"/>
    </row>
    <row r="67" spans="1:11" s="21" customFormat="1" ht="20.100000000000001" customHeight="1">
      <c r="A67" s="25"/>
      <c r="B67" s="39" t="s">
        <v>135</v>
      </c>
      <c r="C67" s="40"/>
      <c r="D67" s="13"/>
      <c r="E67" s="41"/>
      <c r="F67" s="41"/>
      <c r="G67" s="41"/>
      <c r="H67" s="90">
        <f>H64+H65+H66</f>
        <v>1001.0430000000001</v>
      </c>
      <c r="I67" s="90"/>
      <c r="J67" s="35">
        <f>H67/1000</f>
        <v>1.0010430000000001</v>
      </c>
    </row>
    <row r="68" spans="1:11" s="21" customFormat="1" ht="20.100000000000001" customHeight="1">
      <c r="A68" s="26" t="s">
        <v>128</v>
      </c>
      <c r="B68" s="84" t="s">
        <v>127</v>
      </c>
      <c r="C68" s="85"/>
      <c r="D68" s="85"/>
      <c r="E68" s="85"/>
      <c r="F68" s="85"/>
      <c r="G68" s="85"/>
      <c r="H68" s="85"/>
      <c r="I68" s="86"/>
      <c r="J68" s="35"/>
    </row>
    <row r="69" spans="1:11" s="21" customFormat="1" ht="20.100000000000001" customHeight="1">
      <c r="A69" s="26" t="s">
        <v>99</v>
      </c>
      <c r="B69" s="42" t="s">
        <v>86</v>
      </c>
      <c r="C69" s="43"/>
      <c r="D69" s="43"/>
      <c r="E69" s="43"/>
      <c r="F69" s="43"/>
      <c r="G69" s="43"/>
      <c r="H69" s="92">
        <f>H67</f>
        <v>1001.0430000000001</v>
      </c>
      <c r="I69" s="92"/>
      <c r="J69" s="35">
        <f>H69/1000</f>
        <v>1.0010430000000001</v>
      </c>
    </row>
    <row r="70" spans="1:11" s="21" customFormat="1" ht="20.100000000000001" customHeight="1">
      <c r="A70" s="26" t="s">
        <v>72</v>
      </c>
      <c r="B70" s="42" t="s">
        <v>85</v>
      </c>
      <c r="C70" s="17"/>
      <c r="D70" s="17"/>
      <c r="E70" s="17"/>
      <c r="F70" s="17"/>
      <c r="G70" s="17"/>
      <c r="H70" s="91">
        <f>H45+H48+H51+H54+H59+H62</f>
        <v>8857.7882600000012</v>
      </c>
      <c r="I70" s="91"/>
      <c r="J70" s="35">
        <f>H70/1000</f>
        <v>8.8577882600000013</v>
      </c>
    </row>
    <row r="71" spans="1:11" s="20" customFormat="1" ht="39.950000000000003" customHeight="1">
      <c r="A71" s="26" t="s">
        <v>73</v>
      </c>
      <c r="B71" s="16" t="s">
        <v>12</v>
      </c>
      <c r="C71" s="33"/>
      <c r="D71" s="33"/>
      <c r="E71" s="33"/>
      <c r="F71" s="33"/>
      <c r="G71" s="33"/>
      <c r="H71" s="93">
        <f>H70+H69</f>
        <v>9858.8312600000008</v>
      </c>
      <c r="I71" s="93"/>
      <c r="J71" s="35">
        <f>H71/1000</f>
        <v>9.8588312600000005</v>
      </c>
    </row>
    <row r="72" spans="1:11" s="20" customFormat="1" ht="39.950000000000003" customHeight="1">
      <c r="A72" s="26" t="s">
        <v>74</v>
      </c>
      <c r="B72" s="16" t="s">
        <v>154</v>
      </c>
      <c r="C72" s="33"/>
      <c r="D72" s="33"/>
      <c r="E72" s="33"/>
      <c r="F72" s="33"/>
      <c r="G72" s="33"/>
      <c r="H72" s="93">
        <f>H71*1.2</f>
        <v>11830.597512</v>
      </c>
      <c r="I72" s="93"/>
      <c r="J72" s="35">
        <f>H72/1000</f>
        <v>11.830597512000001</v>
      </c>
    </row>
    <row r="73" spans="1:11" s="20" customFormat="1" ht="39.950000000000003" customHeight="1">
      <c r="A73" s="26" t="s">
        <v>75</v>
      </c>
      <c r="B73" s="16" t="s">
        <v>77</v>
      </c>
      <c r="C73" s="29"/>
      <c r="D73" s="29"/>
      <c r="E73" s="29"/>
      <c r="F73" s="29"/>
      <c r="G73" s="29"/>
      <c r="H73" s="89">
        <f>H75+H76+H77+H78+H79+I75+I76+I77+I78+I79</f>
        <v>13209.317901000002</v>
      </c>
      <c r="I73" s="89"/>
      <c r="J73" s="68" t="s">
        <v>87</v>
      </c>
      <c r="K73" s="69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82</v>
      </c>
      <c r="I74" s="58" t="s">
        <v>83</v>
      </c>
      <c r="J74" s="31" t="s">
        <v>82</v>
      </c>
      <c r="K74" s="31" t="s">
        <v>83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1251.30375</v>
      </c>
      <c r="I76" s="62">
        <f t="shared" ref="I76:I79" si="1">IF(B76=$H$20,E76*H$70,0)</f>
        <v>0</v>
      </c>
      <c r="J76" s="31">
        <f t="shared" ref="J76:J79" si="2">H76/1.2</f>
        <v>1042.7531250000002</v>
      </c>
      <c r="K76" s="31">
        <f t="shared" ref="K76:K79" si="3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62">
        <f>IF(B77=$H$20,E77*H$70,0)</f>
        <v>11958.014151000003</v>
      </c>
      <c r="J77" s="31">
        <f t="shared" si="2"/>
        <v>0</v>
      </c>
      <c r="K77" s="31">
        <f t="shared" si="3"/>
        <v>9965.0117925000031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0</v>
      </c>
      <c r="I78" s="62">
        <f t="shared" si="1"/>
        <v>0</v>
      </c>
      <c r="J78" s="31">
        <f t="shared" si="2"/>
        <v>0</v>
      </c>
      <c r="K78" s="31">
        <f t="shared" si="3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0</v>
      </c>
      <c r="I79" s="62">
        <f t="shared" si="1"/>
        <v>0</v>
      </c>
      <c r="J79" s="31">
        <f t="shared" si="2"/>
        <v>0</v>
      </c>
      <c r="K79" s="31">
        <f t="shared" si="3"/>
        <v>0</v>
      </c>
    </row>
  </sheetData>
  <mergeCells count="77">
    <mergeCell ref="H66:I66"/>
    <mergeCell ref="B63:I63"/>
    <mergeCell ref="B68:I68"/>
    <mergeCell ref="H21:I21"/>
    <mergeCell ref="H22:I22"/>
    <mergeCell ref="B55:I55"/>
    <mergeCell ref="B60:I60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  <mergeCell ref="B36:I36"/>
    <mergeCell ref="B35:I35"/>
    <mergeCell ref="H54:I54"/>
    <mergeCell ref="B52:I52"/>
    <mergeCell ref="H47:I47"/>
    <mergeCell ref="H48:I48"/>
    <mergeCell ref="H50:I50"/>
    <mergeCell ref="H51:I51"/>
    <mergeCell ref="B49:I49"/>
    <mergeCell ref="H42:I42"/>
    <mergeCell ref="H43:I43"/>
    <mergeCell ref="H44:I44"/>
    <mergeCell ref="H45:I45"/>
    <mergeCell ref="B46:I46"/>
    <mergeCell ref="H39:I39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H29:I29"/>
    <mergeCell ref="H30:I30"/>
    <mergeCell ref="H31:I31"/>
    <mergeCell ref="H20:I20"/>
    <mergeCell ref="H23:I23"/>
    <mergeCell ref="H24:I24"/>
    <mergeCell ref="H25:I25"/>
    <mergeCell ref="H26:I26"/>
    <mergeCell ref="D16:D17"/>
    <mergeCell ref="E16:E17"/>
    <mergeCell ref="H19:I19"/>
    <mergeCell ref="F16:F17"/>
    <mergeCell ref="G16:G17"/>
    <mergeCell ref="B18:I18"/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  <ignoredErrors>
    <ignoredError sqref="H42" formula="1"/>
    <ignoredError sqref="A31:A34 A56:A58 A37:A44 A47 A50 A53 A61 A64:A65" twoDigitTextYear="1"/>
    <ignoredError sqref="A35 A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2025-07-23T11:59:14Z</dcterms:modified>
</cp:coreProperties>
</file>